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21" sheetId="1" r:id="rId1"/>
  </sheets>
  <definedNames>
    <definedName name="_xlnm.Print_Titles" localSheetId="0">'2021'!$5:$5</definedName>
  </definedNames>
  <calcPr calcId="144525"/>
</workbook>
</file>

<file path=xl/calcChain.xml><?xml version="1.0" encoding="utf-8"?>
<calcChain xmlns="http://schemas.openxmlformats.org/spreadsheetml/2006/main">
  <c r="D22" i="1" l="1"/>
  <c r="D21" i="1" l="1"/>
  <c r="C22" i="1" l="1"/>
  <c r="C23" i="1"/>
  <c r="C21" i="1"/>
  <c r="D24" i="1"/>
  <c r="C24" i="1" s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D12" i="1"/>
  <c r="C12" i="1" s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<sst xmlns="http://schemas.openxmlformats.org/spreadsheetml/2006/main" count="44" uniqueCount="41">
  <si>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</si>
  <si>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</si>
  <si>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</si>
  <si>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</si>
  <si>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</si>
  <si>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</si>
  <si>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</si>
  <si>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</si>
  <si>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</si>
  <si>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</si>
  <si>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</si>
  <si>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</si>
  <si>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</si>
  <si>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</si>
  <si>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</si>
  <si>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</si>
  <si>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</si>
  <si>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</si>
  <si>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</si>
  <si>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</si>
  <si>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</si>
  <si>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</si>
  <si>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</si>
  <si>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</si>
  <si>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</si>
  <si>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</si>
  <si>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</si>
  <si>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</si>
  <si>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</si>
  <si>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</si>
  <si>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</si>
  <si>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</si>
  <si>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</si>
  <si>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</si>
  <si>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</si>
  <si>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</si>
  <si>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</si>
  <si>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</si>
  <si>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</si>
  <si>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</si>
  <si>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Կապանի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</si>
</sst>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" fontId="4" fillId="0" borderId="2" xfId="0" applyNumberFormat="1" applyFont="1" applyBorder="1"/>
    <xf numFmtId="1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1" sqref="D21"/>
    </sheetView>
  </sheetViews>
  <sheetFormatPr defaultColWidth="8.875" defaultRowHeight="15" x14ac:dyDescent="0.2"/>
  <cols>
    <col min="1" max="1" width="7.125" style="20" customWidth="1"/>
    <col min="2" max="2" width="40" style="21" customWidth="1"/>
    <col min="3" max="3" width="18.25" style="9" customWidth="1"/>
    <col min="4" max="4" width="28.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1" t="s">
        <v>0</v>
      </c>
      <c r="C3" s="31"/>
      <c r="D3" s="31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 t="shared" ref="C6:C21" si="0">SUM(D6:D6)</f>
        <v>51186900</v>
      </c>
      <c r="D6" s="24">
        <f t="shared" ref="D6" si="1">SUM(D7:D10)</f>
        <v>51186900</v>
      </c>
    </row>
    <row r="7" spans="1:169" ht="18.399999999999999" customHeight="1" x14ac:dyDescent="0.2">
      <c r="A7" s="10"/>
      <c r="B7" s="11" t="s">
        <v>5</v>
      </c>
      <c r="C7" s="26">
        <f t="shared" si="0"/>
        <v>42289360</v>
      </c>
      <c r="D7" s="24">
        <v>42289360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8897540</v>
      </c>
      <c r="D9" s="24">
        <v>8897540</v>
      </c>
    </row>
    <row r="10" spans="1:169" ht="18.399999999999999" customHeight="1" x14ac:dyDescent="0.2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9</v>
      </c>
      <c r="B11" s="8" t="s">
        <v>39</v>
      </c>
      <c r="C11" s="26">
        <f t="shared" si="0"/>
        <v>51411460</v>
      </c>
      <c r="D11" s="24">
        <v>51411460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51</v>
      </c>
      <c r="D12" s="24">
        <f>SUM(D14:D15)</f>
        <v>51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51</v>
      </c>
      <c r="D14" s="24">
        <v>51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23</v>
      </c>
      <c r="C21" s="30">
        <f t="shared" si="0"/>
        <v>73373.294117647063</v>
      </c>
      <c r="D21" s="29">
        <f>44904456/51/12</f>
        <v>73373.294117647063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36.85</v>
      </c>
      <c r="D22" s="24">
        <f>20+(7954+6682+192)/880</f>
        <v>36.85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0</v>
      </c>
      <c r="D23" s="24">
        <v>0</v>
      </c>
    </row>
    <row r="24" spans="1:4" ht="32.85" customHeight="1" x14ac:dyDescent="0.2">
      <c r="A24" s="7">
        <v>6</v>
      </c>
      <c r="B24" s="12" t="s">
        <v>24</v>
      </c>
      <c r="C24" s="26">
        <f t="shared" ref="C24:C32" si="3">SUM(D24:D24)</f>
        <v>2798.6</v>
      </c>
      <c r="D24" s="24">
        <f>D25+D26+D27+D28</f>
        <v>2798.6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2798.6</v>
      </c>
      <c r="D26" s="24">
        <v>2798.6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3"/>
        <v>0</v>
      </c>
      <c r="D32" s="24">
        <v>0</v>
      </c>
    </row>
  </sheetData>
  <mergeCells count="1">
    <mergeCell ref="B3:D3"/>
  </mergeCells>
  <pageMargins left="0.78740157480314965" right="0.15748031496062992" top="0.27559055118110237" bottom="0.31496062992125984" header="0.23622047244094491" footer="0.1968503937007874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HASHVAPAHUTYUN</cp:lastModifiedBy>
  <cp:lastPrinted>2022-04-04T10:28:28Z</cp:lastPrinted>
  <dcterms:created xsi:type="dcterms:W3CDTF">2018-07-20T13:50:31Z</dcterms:created>
  <dcterms:modified xsi:type="dcterms:W3CDTF">2022-04-05T11:02:34Z</dcterms:modified>
</cp:coreProperties>
</file>